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R:\Achats et MP\CONSULTATIONS EN PREPARATION\EB_CCIN-2025_AOO_02 Maintenance des equipements\3- DCE\lot n° 1 Ascenseurs et montes-charges\"/>
    </mc:Choice>
  </mc:AlternateContent>
  <xr:revisionPtr revIDLastSave="0" documentId="13_ncr:1_{A535C70C-6DC8-419F-8469-F44F20C10CE4}" xr6:coauthVersionLast="47" xr6:coauthVersionMax="47" xr10:uidLastSave="{00000000-0000-0000-0000-000000000000}"/>
  <bookViews>
    <workbookView xWindow="28680" yWindow="-120" windowWidth="29040" windowHeight="15720" xr2:uid="{A8644EAD-3980-4C12-89AE-FDFA9210C9D2}"/>
  </bookViews>
  <sheets>
    <sheet name="Feuil1" sheetId="1" r:id="rId1"/>
  </sheets>
  <definedNames>
    <definedName name="_xlnm.Print_Titles" localSheetId="0">Feuil1!$3:$4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1" l="1"/>
  <c r="O66" i="1"/>
  <c r="P58" i="1"/>
  <c r="O58" i="1"/>
  <c r="P43" i="1"/>
  <c r="O43" i="1"/>
  <c r="O16" i="1"/>
  <c r="P16" i="1"/>
  <c r="O65" i="1" l="1"/>
  <c r="P65" i="1"/>
</calcChain>
</file>

<file path=xl/sharedStrings.xml><?xml version="1.0" encoding="utf-8"?>
<sst xmlns="http://schemas.openxmlformats.org/spreadsheetml/2006/main" count="384" uniqueCount="180">
  <si>
    <t>LOT 1 - MAINTENANCE  ASCENSEURS
DECOMPOSITION DU PRIX GLOBAL FORFAITAIRE</t>
  </si>
  <si>
    <t xml:space="preserve">Référence </t>
  </si>
  <si>
    <t xml:space="preserve">Description </t>
  </si>
  <si>
    <t xml:space="preserve">Année de mise en service </t>
  </si>
  <si>
    <t xml:space="preserve">Fréquence des contrôles </t>
  </si>
  <si>
    <t xml:space="preserve">Prix annuel € HT </t>
  </si>
  <si>
    <t xml:space="preserve">Entité </t>
  </si>
  <si>
    <t>Nom site</t>
  </si>
  <si>
    <t>Adresse</t>
  </si>
  <si>
    <t>Code postal</t>
  </si>
  <si>
    <t>Ville</t>
  </si>
  <si>
    <t>Type de bâtiment</t>
  </si>
  <si>
    <t xml:space="preserve">Type installation </t>
  </si>
  <si>
    <t xml:space="preserve">Niveaux </t>
  </si>
  <si>
    <t xml:space="preserve">Charge </t>
  </si>
  <si>
    <t>Accès</t>
  </si>
  <si>
    <t>Vitesse (m/s)</t>
  </si>
  <si>
    <t>CCI OUEST NORMANDIE</t>
  </si>
  <si>
    <t>ASCENSEUR</t>
  </si>
  <si>
    <t>'' BOULEVARD FELIX AMIOT</t>
  </si>
  <si>
    <t>CHERBOURG EN COTENTIN</t>
  </si>
  <si>
    <t>BUREAUX</t>
  </si>
  <si>
    <t xml:space="preserve">Ascenseur </t>
  </si>
  <si>
    <t>AMT1642X</t>
  </si>
  <si>
    <t>CCIT OUEST NORMANDIE</t>
  </si>
  <si>
    <t>'' 3 RUE DENYS BOUDARD</t>
  </si>
  <si>
    <t>LA LANDE PATRY</t>
  </si>
  <si>
    <t>AMT1644X</t>
  </si>
  <si>
    <t xml:space="preserve">450kg </t>
  </si>
  <si>
    <t>DV</t>
  </si>
  <si>
    <t>EPMR</t>
  </si>
  <si>
    <t>AMT1643X</t>
  </si>
  <si>
    <t>CCI DELEGATION CENTRE SUD MANCHE</t>
  </si>
  <si>
    <t>ASCENSEUR - ENTREE 270</t>
  </si>
  <si>
    <t>'' 270 RUE AMPERE</t>
  </si>
  <si>
    <t>ST PAIR SUR MER</t>
  </si>
  <si>
    <t>AMT1594X</t>
  </si>
  <si>
    <t>FIM SAINT LO</t>
  </si>
  <si>
    <t>ASCENSEUR CAMPUS 1</t>
  </si>
  <si>
    <t>'' 86 RUE DE L EXODE</t>
  </si>
  <si>
    <t>ST LO</t>
  </si>
  <si>
    <t>EDUCATION</t>
  </si>
  <si>
    <t>AMT1633X</t>
  </si>
  <si>
    <t>FIM SAINT LO CAMPUS 2</t>
  </si>
  <si>
    <t>AMT1634X</t>
  </si>
  <si>
    <t>AMT1637X</t>
  </si>
  <si>
    <t>FIM CHERBOURG</t>
  </si>
  <si>
    <t>ASCENSEUR FIM</t>
  </si>
  <si>
    <t>'' 15 RUE DES VINDITS</t>
  </si>
  <si>
    <t>AMT1652X</t>
  </si>
  <si>
    <t>FIM GRANVILLE</t>
  </si>
  <si>
    <t>ASCENSEURS CFA</t>
  </si>
  <si>
    <t>'' 68 RUE JEAN MONNET</t>
  </si>
  <si>
    <t>GRANVILLE</t>
  </si>
  <si>
    <t>AMT1592X</t>
  </si>
  <si>
    <t>AMT1593X</t>
  </si>
  <si>
    <t>TOTAL</t>
  </si>
  <si>
    <t>IFA MARCEL SAUVAGE</t>
  </si>
  <si>
    <t>MONT ST AIGNAN</t>
  </si>
  <si>
    <t>ASCENSEUR 3 11 RUE DU TRONQUET</t>
  </si>
  <si>
    <t>AMT1062X</t>
  </si>
  <si>
    <t>NEOMA</t>
  </si>
  <si>
    <t>ASCENSEUR 1 1 RUE DU MARECHAL JUIN</t>
  </si>
  <si>
    <t>AMT1052X</t>
  </si>
  <si>
    <t>ASCENSEUR 2 1 RUE DU MARECHAL JUIN</t>
  </si>
  <si>
    <t>AMT1053X</t>
  </si>
  <si>
    <t>ASCENSEUR 3 1 RUE DU MARECHAL JUIN</t>
  </si>
  <si>
    <t>AMT1054X</t>
  </si>
  <si>
    <t>/s TOTAL</t>
  </si>
  <si>
    <t>CCIT SEINE ESTUAIRE SERVICE</t>
  </si>
  <si>
    <t>PEPINIERE D ENTREPRISES LE DRAKKAR</t>
  </si>
  <si>
    <t>'' PARC ECONORMANDIE</t>
  </si>
  <si>
    <t>ST ROMAIN DE COLBOSC</t>
  </si>
  <si>
    <t>AMT1067X</t>
  </si>
  <si>
    <t>SIEGE CCIT SEINE ESTUAIRE</t>
  </si>
  <si>
    <t>'' 181 QUAI FRISSARD</t>
  </si>
  <si>
    <t>LE HAVRE</t>
  </si>
  <si>
    <t>AMP1873W</t>
  </si>
  <si>
    <t>AMP1874W</t>
  </si>
  <si>
    <t>AMP1875W</t>
  </si>
  <si>
    <t xml:space="preserve">CCIT SEINE ESTUAIRE   </t>
  </si>
  <si>
    <t>PONT DE NORMANDIE</t>
  </si>
  <si>
    <t xml:space="preserve">HONFLEUR </t>
  </si>
  <si>
    <t>AMT0890X</t>
  </si>
  <si>
    <t>AMT0892X</t>
  </si>
  <si>
    <t xml:space="preserve">PONT DE TANCARVILLE </t>
  </si>
  <si>
    <t>TANCARVILLE</t>
  </si>
  <si>
    <t>AMT1064X</t>
  </si>
  <si>
    <t>AMT1065X</t>
  </si>
  <si>
    <t>BATIMENT BRANLY</t>
  </si>
  <si>
    <t>BATIMENT BRANLY 272 RUE EDOUARD BRANLY</t>
  </si>
  <si>
    <t>LISIEUX</t>
  </si>
  <si>
    <t>AMT0980X</t>
  </si>
  <si>
    <t>630kg</t>
  </si>
  <si>
    <t>LES DOCKS DOMBASLES</t>
  </si>
  <si>
    <t>DOCKS DOMBASLE 1 2 RUE DOMBASLE</t>
  </si>
  <si>
    <t>AMP1884W</t>
  </si>
  <si>
    <t>DOCKS DOMBASLE 2 3 RUE SAINT NICOLAS</t>
  </si>
  <si>
    <t>AMP1885W</t>
  </si>
  <si>
    <t xml:space="preserve">/s TOTAL </t>
  </si>
  <si>
    <t>CCIT PORTES DE NORMANDIE</t>
  </si>
  <si>
    <t>CCI ROUEN METROPOLE</t>
  </si>
  <si>
    <t>CCIT SEINE ESTUAIRE</t>
  </si>
  <si>
    <t>Maintenance minimale</t>
  </si>
  <si>
    <t xml:space="preserve">Maintenance étendue </t>
  </si>
  <si>
    <t>SCI SEINE ESTUAIRE BASSE NORMANDIE</t>
  </si>
  <si>
    <t>LE CONQUERANT</t>
  </si>
  <si>
    <t>100 Avenue Guillaume Le Conquérant</t>
  </si>
  <si>
    <t>AMT0981X</t>
  </si>
  <si>
    <t>CCI - HOTEL CONSULAIRE</t>
  </si>
  <si>
    <t>215 Route de Paris</t>
  </si>
  <si>
    <t>EVREUX</t>
  </si>
  <si>
    <t>AMB24079</t>
  </si>
  <si>
    <t>AMB24080</t>
  </si>
  <si>
    <t xml:space="preserve">CCIT PORTES DE NORMANDIE </t>
  </si>
  <si>
    <t>MAISON DE LA FORMATION</t>
  </si>
  <si>
    <t xml:space="preserve">RUE FERDINAND DE BOYERES </t>
  </si>
  <si>
    <t>MORTAGNE AU PERCHE</t>
  </si>
  <si>
    <t>Formation</t>
  </si>
  <si>
    <t>AMT1659X</t>
  </si>
  <si>
    <t>300kg</t>
  </si>
  <si>
    <t>CCI Work Evreux</t>
  </si>
  <si>
    <t>ESCCI- Campus 2 Ville</t>
  </si>
  <si>
    <t>7 rue du chantier</t>
  </si>
  <si>
    <t>ASCENSEUR DELEGATION DE L'ORNE</t>
  </si>
  <si>
    <t>ASCENSEURS CAMPUS 2 - ENTREE 170 RUE LYCETTE DARSONVAL</t>
  </si>
  <si>
    <t>ASCENSEURS CAMPUS 2 - ENTREE 170  RUE LYCETTE DARSONVAL</t>
  </si>
  <si>
    <t xml:space="preserve">SCI CAMPUS </t>
  </si>
  <si>
    <t>BATIMENT VAUBAN</t>
  </si>
  <si>
    <t>4- 20 PASSAGE DE LA LUCILINE</t>
  </si>
  <si>
    <t>ROUEN</t>
  </si>
  <si>
    <t>AMT1042X</t>
  </si>
  <si>
    <t>AMT1043X</t>
  </si>
  <si>
    <t>AMT1044X</t>
  </si>
  <si>
    <t>BATIMENT OPENSEN</t>
  </si>
  <si>
    <t>AMT1045X</t>
  </si>
  <si>
    <t>AMT1046X</t>
  </si>
  <si>
    <t>SCI ENTREPRISES +</t>
  </si>
  <si>
    <t>CENTRE D AFFAIRES DE DIEPPE</t>
  </si>
  <si>
    <t>1 QUAI DE L AVENIR</t>
  </si>
  <si>
    <t>DIEPPE</t>
  </si>
  <si>
    <t>AMT1063X</t>
  </si>
  <si>
    <t xml:space="preserve">CEPPIC </t>
  </si>
  <si>
    <t>194 RUE DE LA RONCE</t>
  </si>
  <si>
    <t>ISNEAUVILLE</t>
  </si>
  <si>
    <t>AMP5424T</t>
  </si>
  <si>
    <t>PARC DES COMPETENCES</t>
  </si>
  <si>
    <t>36 RUE DU BOIS ROND</t>
  </si>
  <si>
    <t>CLEON</t>
  </si>
  <si>
    <t>AMU0122X</t>
  </si>
  <si>
    <t>TALENTIS QUEVILLY</t>
  </si>
  <si>
    <t>6 RUE ELISA LEMONNIER</t>
  </si>
  <si>
    <t>LE PETIT QUEVILLY</t>
  </si>
  <si>
    <t>AMP8647T</t>
  </si>
  <si>
    <t>TALENTIS MADRILLET</t>
  </si>
  <si>
    <t>BATIMENT 3 - 50 RUE ETTORE BUGATTI</t>
  </si>
  <si>
    <t>ST ETIENNE DU ROUVRAY</t>
  </si>
  <si>
    <t>AMT1040X</t>
  </si>
  <si>
    <t>TURING</t>
  </si>
  <si>
    <t>SITE ESIGELEC - Batiment TURING AVENUE GALILEE</t>
  </si>
  <si>
    <t>AMT1041X</t>
  </si>
  <si>
    <t>ESIGELEC</t>
  </si>
  <si>
    <t>SITE ESIGELEC - ASC 1 AVENUE ISAAC NEWTON</t>
  </si>
  <si>
    <t>AMT1037X</t>
  </si>
  <si>
    <t>SITE EISIGELEC - ASC 2 AVENUE ISAAC NEWTON</t>
  </si>
  <si>
    <t>AMT1038X</t>
  </si>
  <si>
    <t>SITE EISIGELEC - ASC 3 AVENUE ISAAC NEWTON</t>
  </si>
  <si>
    <t>AMT1039X</t>
  </si>
  <si>
    <t>ASCENSEUR 1 11 RUE DU TRONQUET</t>
  </si>
  <si>
    <t>AMT1060X</t>
  </si>
  <si>
    <t>ASCENSEUR 2 11 RUE DU TRONQUET</t>
  </si>
  <si>
    <t>AMT1061X</t>
  </si>
  <si>
    <t>ASCENSEUR 4 1 RUE DU MARECHAL JUIN</t>
  </si>
  <si>
    <t>AMT1055X</t>
  </si>
  <si>
    <t>ASCENSEUR 5 1 RUE DU MARECHAL JUIN</t>
  </si>
  <si>
    <t>AMT1056X</t>
  </si>
  <si>
    <t>ASCENSEUR 6 1 RUE DU MARECHAL JUIN</t>
  </si>
  <si>
    <t>AMT1057X</t>
  </si>
  <si>
    <t>EPMR 1 1 RUE DU MARECHAL JUIN</t>
  </si>
  <si>
    <t>AMT1058X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</si>
</sst>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8"/>
      <color theme="1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164" fontId="3" fillId="4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/>
    </xf>
    <xf numFmtId="0" fontId="6" fillId="4" borderId="4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7" fillId="4" borderId="7" xfId="0" applyFont="1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07A47-DC94-4C22-BEAC-8F5E6503036F}">
  <sheetPr>
    <pageSetUpPr fitToPage="1"/>
  </sheetPr>
  <dimension ref="A1:P67"/>
  <sheetViews>
    <sheetView tabSelected="1" topLeftCell="A51" zoomScale="106" zoomScaleNormal="106" workbookViewId="0">
      <selection activeCell="B73" sqref="B73"/>
    </sheetView>
  </sheetViews>
  <sheetFormatPr baseColWidth="10" defaultColWidth="11.44140625" defaultRowHeight="14.4" x14ac:dyDescent="0.3"/>
  <cols>
    <col min="1" max="1" width="42.33203125" style="1" customWidth="1"/>
    <col min="2" max="2" width="39.33203125" style="1" customWidth="1"/>
    <col min="3" max="3" width="47.5546875" style="1" customWidth="1"/>
    <col min="4" max="4" width="11.44140625" style="1"/>
    <col min="5" max="5" width="32.109375" style="1" customWidth="1"/>
    <col min="6" max="6" width="15.109375" style="1" customWidth="1"/>
    <col min="7" max="7" width="14.6640625" style="1" customWidth="1"/>
    <col min="8" max="8" width="11.44140625" style="1"/>
    <col min="9" max="12" width="11.88671875" style="1" customWidth="1"/>
    <col min="13" max="14" width="11.44140625" style="1"/>
    <col min="15" max="15" width="12.77734375" style="1" customWidth="1"/>
    <col min="16" max="16" width="12.77734375" style="14" customWidth="1"/>
    <col min="17" max="16384" width="11.44140625" style="1"/>
  </cols>
  <sheetData>
    <row r="1" spans="1:16" ht="67.2" customHeight="1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3" spans="1:16" ht="30" customHeight="1" x14ac:dyDescent="0.3">
      <c r="D3" s="37" t="s">
        <v>9</v>
      </c>
      <c r="E3" s="37" t="s">
        <v>10</v>
      </c>
      <c r="F3" s="37" t="s">
        <v>11</v>
      </c>
      <c r="G3" s="37" t="s">
        <v>12</v>
      </c>
      <c r="H3" s="37" t="s">
        <v>1</v>
      </c>
      <c r="I3" s="39" t="s">
        <v>2</v>
      </c>
      <c r="J3" s="39"/>
      <c r="K3" s="39"/>
      <c r="L3" s="39"/>
      <c r="M3" s="37" t="s">
        <v>3</v>
      </c>
      <c r="N3" s="37" t="s">
        <v>4</v>
      </c>
      <c r="O3" s="40" t="s">
        <v>5</v>
      </c>
      <c r="P3" s="41"/>
    </row>
    <row r="4" spans="1:16" ht="43.5" customHeight="1" x14ac:dyDescent="0.3">
      <c r="A4" s="2" t="s">
        <v>6</v>
      </c>
      <c r="B4" s="2" t="s">
        <v>7</v>
      </c>
      <c r="C4" s="42" t="s">
        <v>8</v>
      </c>
      <c r="D4" s="38"/>
      <c r="E4" s="38"/>
      <c r="F4" s="38"/>
      <c r="G4" s="38"/>
      <c r="H4" s="38"/>
      <c r="I4" s="2" t="s">
        <v>13</v>
      </c>
      <c r="J4" s="2" t="s">
        <v>14</v>
      </c>
      <c r="K4" s="2" t="s">
        <v>15</v>
      </c>
      <c r="L4" s="2" t="s">
        <v>16</v>
      </c>
      <c r="M4" s="38"/>
      <c r="N4" s="38"/>
      <c r="O4" s="21" t="s">
        <v>103</v>
      </c>
      <c r="P4" s="22" t="s">
        <v>104</v>
      </c>
    </row>
    <row r="5" spans="1:16" ht="26.4" customHeight="1" x14ac:dyDescent="0.3">
      <c r="A5" s="28" t="s">
        <v>24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30"/>
    </row>
    <row r="6" spans="1:16" ht="27.75" customHeight="1" x14ac:dyDescent="0.3">
      <c r="A6" s="3" t="s">
        <v>17</v>
      </c>
      <c r="B6" s="3" t="s">
        <v>18</v>
      </c>
      <c r="C6" s="3" t="s">
        <v>19</v>
      </c>
      <c r="D6" s="3">
        <v>50100</v>
      </c>
      <c r="E6" s="3" t="s">
        <v>20</v>
      </c>
      <c r="F6" s="3" t="s">
        <v>21</v>
      </c>
      <c r="G6" s="3" t="s">
        <v>22</v>
      </c>
      <c r="H6" s="3" t="s">
        <v>23</v>
      </c>
      <c r="I6" s="4">
        <v>3</v>
      </c>
      <c r="J6" s="4">
        <v>630</v>
      </c>
      <c r="K6" s="4">
        <v>1</v>
      </c>
      <c r="L6" s="4">
        <v>1</v>
      </c>
      <c r="M6" s="3">
        <v>2010</v>
      </c>
      <c r="N6" s="4">
        <v>9</v>
      </c>
      <c r="O6" s="4"/>
      <c r="P6" s="5"/>
    </row>
    <row r="7" spans="1:16" ht="27.75" customHeight="1" x14ac:dyDescent="0.3">
      <c r="A7" s="3" t="s">
        <v>24</v>
      </c>
      <c r="B7" s="3" t="s">
        <v>124</v>
      </c>
      <c r="C7" s="3" t="s">
        <v>25</v>
      </c>
      <c r="D7" s="3">
        <v>61100</v>
      </c>
      <c r="E7" s="3" t="s">
        <v>26</v>
      </c>
      <c r="F7" s="3" t="s">
        <v>21</v>
      </c>
      <c r="G7" s="3" t="s">
        <v>22</v>
      </c>
      <c r="H7" s="3" t="s">
        <v>27</v>
      </c>
      <c r="I7" s="3">
        <v>5</v>
      </c>
      <c r="J7" s="3" t="s">
        <v>28</v>
      </c>
      <c r="K7" s="3">
        <v>1</v>
      </c>
      <c r="L7" s="3">
        <v>1</v>
      </c>
      <c r="M7" s="3">
        <v>2010</v>
      </c>
      <c r="N7" s="3">
        <v>9</v>
      </c>
      <c r="O7" s="3"/>
      <c r="P7" s="6"/>
    </row>
    <row r="8" spans="1:16" ht="27.75" customHeight="1" x14ac:dyDescent="0.3">
      <c r="A8" s="3" t="s">
        <v>17</v>
      </c>
      <c r="B8" s="3" t="s">
        <v>30</v>
      </c>
      <c r="C8" s="3" t="s">
        <v>19</v>
      </c>
      <c r="D8" s="3">
        <v>50100</v>
      </c>
      <c r="E8" s="3" t="s">
        <v>20</v>
      </c>
      <c r="F8" s="3"/>
      <c r="G8" s="3" t="s">
        <v>29</v>
      </c>
      <c r="H8" s="3" t="s">
        <v>31</v>
      </c>
      <c r="I8" s="3">
        <v>2</v>
      </c>
      <c r="J8" s="3">
        <v>300</v>
      </c>
      <c r="K8" s="3">
        <v>1</v>
      </c>
      <c r="L8" s="3">
        <v>1</v>
      </c>
      <c r="M8" s="3">
        <v>2010</v>
      </c>
      <c r="N8" s="3">
        <v>2</v>
      </c>
      <c r="O8" s="3"/>
      <c r="P8" s="6"/>
    </row>
    <row r="9" spans="1:16" ht="27.75" customHeight="1" x14ac:dyDescent="0.3">
      <c r="A9" s="3" t="s">
        <v>32</v>
      </c>
      <c r="B9" s="3" t="s">
        <v>33</v>
      </c>
      <c r="C9" s="3" t="s">
        <v>34</v>
      </c>
      <c r="D9" s="3">
        <v>50380</v>
      </c>
      <c r="E9" s="3" t="s">
        <v>35</v>
      </c>
      <c r="F9" s="3" t="s">
        <v>21</v>
      </c>
      <c r="G9" s="3" t="s">
        <v>22</v>
      </c>
      <c r="H9" s="3" t="s">
        <v>36</v>
      </c>
      <c r="I9" s="3">
        <v>3</v>
      </c>
      <c r="J9" s="3">
        <v>630</v>
      </c>
      <c r="K9" s="3">
        <v>1</v>
      </c>
      <c r="L9" s="3">
        <v>1</v>
      </c>
      <c r="M9" s="3">
        <v>2010</v>
      </c>
      <c r="N9" s="3">
        <v>9</v>
      </c>
      <c r="O9" s="3"/>
      <c r="P9" s="6"/>
    </row>
    <row r="10" spans="1:16" ht="27.75" customHeight="1" x14ac:dyDescent="0.3">
      <c r="A10" s="3" t="s">
        <v>37</v>
      </c>
      <c r="B10" s="3" t="s">
        <v>38</v>
      </c>
      <c r="C10" s="3" t="s">
        <v>39</v>
      </c>
      <c r="D10" s="3">
        <v>50000</v>
      </c>
      <c r="E10" s="3" t="s">
        <v>40</v>
      </c>
      <c r="F10" s="3" t="s">
        <v>41</v>
      </c>
      <c r="G10" s="3" t="s">
        <v>22</v>
      </c>
      <c r="H10" s="3" t="s">
        <v>42</v>
      </c>
      <c r="I10" s="4">
        <v>3</v>
      </c>
      <c r="J10" s="4">
        <v>630</v>
      </c>
      <c r="K10" s="4">
        <v>1</v>
      </c>
      <c r="L10" s="4">
        <v>1</v>
      </c>
      <c r="M10" s="3">
        <v>2010</v>
      </c>
      <c r="N10" s="4">
        <v>9</v>
      </c>
      <c r="O10" s="4"/>
      <c r="P10" s="5"/>
    </row>
    <row r="11" spans="1:16" ht="27.75" customHeight="1" x14ac:dyDescent="0.3">
      <c r="A11" s="3" t="s">
        <v>37</v>
      </c>
      <c r="B11" s="3" t="s">
        <v>43</v>
      </c>
      <c r="C11" s="3" t="s">
        <v>125</v>
      </c>
      <c r="D11" s="3">
        <v>50000</v>
      </c>
      <c r="E11" s="3" t="s">
        <v>40</v>
      </c>
      <c r="F11" s="3" t="s">
        <v>41</v>
      </c>
      <c r="G11" s="3" t="s">
        <v>22</v>
      </c>
      <c r="H11" s="3" t="s">
        <v>44</v>
      </c>
      <c r="I11" s="4">
        <v>3</v>
      </c>
      <c r="J11" s="4">
        <v>630</v>
      </c>
      <c r="K11" s="4">
        <v>1</v>
      </c>
      <c r="L11" s="4">
        <v>1</v>
      </c>
      <c r="M11" s="3">
        <v>2016</v>
      </c>
      <c r="N11" s="4">
        <v>9</v>
      </c>
      <c r="O11" s="4"/>
      <c r="P11" s="5"/>
    </row>
    <row r="12" spans="1:16" ht="27.75" customHeight="1" x14ac:dyDescent="0.3">
      <c r="A12" s="3" t="s">
        <v>37</v>
      </c>
      <c r="B12" s="3" t="s">
        <v>43</v>
      </c>
      <c r="C12" s="3" t="s">
        <v>126</v>
      </c>
      <c r="D12" s="3">
        <v>50000</v>
      </c>
      <c r="E12" s="3" t="s">
        <v>40</v>
      </c>
      <c r="F12" s="3" t="s">
        <v>41</v>
      </c>
      <c r="G12" s="3" t="s">
        <v>22</v>
      </c>
      <c r="H12" s="3" t="s">
        <v>45</v>
      </c>
      <c r="I12" s="3">
        <v>2</v>
      </c>
      <c r="J12" s="3">
        <v>630</v>
      </c>
      <c r="K12" s="3">
        <v>1</v>
      </c>
      <c r="L12" s="3">
        <v>1</v>
      </c>
      <c r="M12" s="3">
        <v>2016</v>
      </c>
      <c r="N12" s="3">
        <v>9</v>
      </c>
      <c r="O12" s="3"/>
      <c r="P12" s="6"/>
    </row>
    <row r="13" spans="1:16" ht="27.75" customHeight="1" x14ac:dyDescent="0.3">
      <c r="A13" s="3" t="s">
        <v>46</v>
      </c>
      <c r="B13" s="3" t="s">
        <v>47</v>
      </c>
      <c r="C13" s="3" t="s">
        <v>48</v>
      </c>
      <c r="D13" s="3">
        <v>50130</v>
      </c>
      <c r="E13" s="3" t="s">
        <v>20</v>
      </c>
      <c r="F13" s="3" t="s">
        <v>41</v>
      </c>
      <c r="G13" s="3" t="s">
        <v>22</v>
      </c>
      <c r="H13" s="3" t="s">
        <v>49</v>
      </c>
      <c r="I13" s="3">
        <v>3</v>
      </c>
      <c r="J13" s="3">
        <v>630</v>
      </c>
      <c r="K13" s="3">
        <v>1</v>
      </c>
      <c r="L13" s="3">
        <v>1</v>
      </c>
      <c r="M13" s="3">
        <v>2010</v>
      </c>
      <c r="N13" s="3">
        <v>9</v>
      </c>
      <c r="O13" s="3"/>
      <c r="P13" s="6"/>
    </row>
    <row r="14" spans="1:16" ht="27.75" customHeight="1" x14ac:dyDescent="0.3">
      <c r="A14" s="3" t="s">
        <v>50</v>
      </c>
      <c r="B14" s="3" t="s">
        <v>51</v>
      </c>
      <c r="C14" s="3" t="s">
        <v>52</v>
      </c>
      <c r="D14" s="3">
        <v>50400</v>
      </c>
      <c r="E14" s="3" t="s">
        <v>53</v>
      </c>
      <c r="F14" s="3" t="s">
        <v>41</v>
      </c>
      <c r="G14" s="3" t="s">
        <v>22</v>
      </c>
      <c r="H14" s="3" t="s">
        <v>54</v>
      </c>
      <c r="I14" s="4">
        <v>4</v>
      </c>
      <c r="J14" s="4">
        <v>630</v>
      </c>
      <c r="K14" s="4">
        <v>1</v>
      </c>
      <c r="L14" s="4">
        <v>1</v>
      </c>
      <c r="M14" s="3">
        <v>2001</v>
      </c>
      <c r="N14" s="4">
        <v>9</v>
      </c>
      <c r="O14" s="4"/>
      <c r="P14" s="5"/>
    </row>
    <row r="15" spans="1:16" ht="27.75" customHeight="1" x14ac:dyDescent="0.3">
      <c r="A15" s="3" t="s">
        <v>50</v>
      </c>
      <c r="B15" s="3" t="s">
        <v>51</v>
      </c>
      <c r="C15" s="3" t="s">
        <v>52</v>
      </c>
      <c r="D15" s="3">
        <v>50400</v>
      </c>
      <c r="E15" s="3" t="s">
        <v>53</v>
      </c>
      <c r="F15" s="3" t="s">
        <v>41</v>
      </c>
      <c r="G15" s="3" t="s">
        <v>22</v>
      </c>
      <c r="H15" s="3" t="s">
        <v>55</v>
      </c>
      <c r="I15" s="4">
        <v>2</v>
      </c>
      <c r="J15" s="4">
        <v>630</v>
      </c>
      <c r="K15" s="4">
        <v>1</v>
      </c>
      <c r="L15" s="4">
        <v>1</v>
      </c>
      <c r="M15" s="3">
        <v>2001</v>
      </c>
      <c r="N15" s="4">
        <v>9</v>
      </c>
      <c r="O15" s="4"/>
      <c r="P15" s="5"/>
    </row>
    <row r="16" spans="1:16" ht="27.75" customHeight="1" x14ac:dyDescent="0.3">
      <c r="A16" s="3"/>
      <c r="B16" s="3"/>
      <c r="C16" s="3"/>
      <c r="D16" s="3"/>
      <c r="E16" s="3"/>
      <c r="F16" s="3"/>
      <c r="G16" s="3"/>
      <c r="H16" s="3"/>
      <c r="I16" s="4"/>
      <c r="J16" s="4"/>
      <c r="K16" s="4"/>
      <c r="L16" s="4"/>
      <c r="M16" s="3"/>
      <c r="N16" s="4" t="s">
        <v>56</v>
      </c>
      <c r="O16" s="23">
        <f>SUM(O6:O15)</f>
        <v>0</v>
      </c>
      <c r="P16" s="5">
        <f>SUM(P6:P15)</f>
        <v>0</v>
      </c>
    </row>
    <row r="17" spans="1:16" ht="27.75" customHeight="1" x14ac:dyDescent="0.3">
      <c r="A17" s="7"/>
      <c r="B17" s="7"/>
      <c r="C17" s="7"/>
      <c r="D17" s="7"/>
      <c r="E17" s="7"/>
      <c r="F17" s="7"/>
      <c r="G17" s="7"/>
      <c r="H17" s="7"/>
      <c r="I17" s="8"/>
      <c r="J17" s="8"/>
      <c r="K17" s="8"/>
      <c r="L17" s="8"/>
      <c r="M17" s="7"/>
      <c r="N17" s="9"/>
      <c r="O17" s="9"/>
      <c r="P17" s="10"/>
    </row>
    <row r="18" spans="1:16" ht="27.75" customHeight="1" x14ac:dyDescent="0.3">
      <c r="A18" s="19" t="s">
        <v>101</v>
      </c>
      <c r="B18" s="15"/>
      <c r="C18" s="15"/>
      <c r="D18" s="15"/>
      <c r="E18" s="15"/>
      <c r="F18" s="15"/>
      <c r="G18" s="15"/>
      <c r="H18" s="15"/>
      <c r="I18" s="16"/>
      <c r="J18" s="16"/>
      <c r="K18" s="16"/>
      <c r="L18" s="16"/>
      <c r="M18" s="15"/>
      <c r="N18" s="17"/>
      <c r="O18" s="17"/>
      <c r="P18" s="18"/>
    </row>
    <row r="19" spans="1:16" ht="27.75" customHeight="1" x14ac:dyDescent="0.3">
      <c r="A19" s="3" t="s">
        <v>127</v>
      </c>
      <c r="B19" s="3" t="s">
        <v>128</v>
      </c>
      <c r="C19" s="3" t="s">
        <v>129</v>
      </c>
      <c r="D19" s="3">
        <v>76000</v>
      </c>
      <c r="E19" s="3" t="s">
        <v>130</v>
      </c>
      <c r="F19" s="3" t="s">
        <v>21</v>
      </c>
      <c r="G19" s="3" t="s">
        <v>22</v>
      </c>
      <c r="H19" s="3" t="s">
        <v>131</v>
      </c>
      <c r="I19" s="4">
        <v>10</v>
      </c>
      <c r="J19" s="27">
        <v>1000</v>
      </c>
      <c r="K19" s="4">
        <v>1</v>
      </c>
      <c r="L19" s="4">
        <v>1</v>
      </c>
      <c r="M19" s="4">
        <v>2009</v>
      </c>
      <c r="N19" s="4">
        <v>9</v>
      </c>
      <c r="O19" s="4"/>
      <c r="P19" s="5"/>
    </row>
    <row r="20" spans="1:16" ht="27.75" customHeight="1" x14ac:dyDescent="0.3">
      <c r="A20" s="3" t="s">
        <v>127</v>
      </c>
      <c r="B20" s="3" t="s">
        <v>128</v>
      </c>
      <c r="C20" s="3" t="s">
        <v>129</v>
      </c>
      <c r="D20" s="3">
        <v>76000</v>
      </c>
      <c r="E20" s="3" t="s">
        <v>130</v>
      </c>
      <c r="F20" s="3" t="s">
        <v>21</v>
      </c>
      <c r="G20" s="3" t="s">
        <v>22</v>
      </c>
      <c r="H20" s="3" t="s">
        <v>132</v>
      </c>
      <c r="I20" s="4">
        <v>10</v>
      </c>
      <c r="J20" s="27">
        <v>800</v>
      </c>
      <c r="K20" s="4">
        <v>1</v>
      </c>
      <c r="L20" s="4">
        <v>1</v>
      </c>
      <c r="M20" s="4">
        <v>2009</v>
      </c>
      <c r="N20" s="4">
        <v>9</v>
      </c>
      <c r="O20" s="4"/>
      <c r="P20" s="5"/>
    </row>
    <row r="21" spans="1:16" ht="27.75" customHeight="1" x14ac:dyDescent="0.3">
      <c r="A21" s="3" t="s">
        <v>127</v>
      </c>
      <c r="B21" s="3" t="s">
        <v>128</v>
      </c>
      <c r="C21" s="3" t="s">
        <v>129</v>
      </c>
      <c r="D21" s="3">
        <v>76000</v>
      </c>
      <c r="E21" s="3" t="s">
        <v>130</v>
      </c>
      <c r="F21" s="3" t="s">
        <v>21</v>
      </c>
      <c r="G21" s="3" t="s">
        <v>22</v>
      </c>
      <c r="H21" s="3" t="s">
        <v>133</v>
      </c>
      <c r="I21" s="4">
        <v>10</v>
      </c>
      <c r="J21" s="27">
        <v>800</v>
      </c>
      <c r="K21" s="4">
        <v>1</v>
      </c>
      <c r="L21" s="4">
        <v>1</v>
      </c>
      <c r="M21" s="4">
        <v>2009</v>
      </c>
      <c r="N21" s="4">
        <v>9</v>
      </c>
      <c r="O21" s="4"/>
      <c r="P21" s="5"/>
    </row>
    <row r="22" spans="1:16" ht="27.75" customHeight="1" x14ac:dyDescent="0.3">
      <c r="A22" s="3" t="s">
        <v>127</v>
      </c>
      <c r="B22" s="3" t="s">
        <v>134</v>
      </c>
      <c r="C22" s="3" t="s">
        <v>129</v>
      </c>
      <c r="D22" s="3">
        <v>76000</v>
      </c>
      <c r="E22" s="3" t="s">
        <v>130</v>
      </c>
      <c r="F22" s="3" t="s">
        <v>21</v>
      </c>
      <c r="G22" s="3" t="s">
        <v>22</v>
      </c>
      <c r="H22" s="3" t="s">
        <v>135</v>
      </c>
      <c r="I22" s="4">
        <v>5</v>
      </c>
      <c r="J22" s="27">
        <v>630</v>
      </c>
      <c r="K22" s="4">
        <v>1</v>
      </c>
      <c r="L22" s="4">
        <v>1</v>
      </c>
      <c r="M22" s="4">
        <v>2009</v>
      </c>
      <c r="N22" s="4">
        <v>9</v>
      </c>
      <c r="O22" s="4"/>
      <c r="P22" s="5"/>
    </row>
    <row r="23" spans="1:16" ht="27.75" customHeight="1" x14ac:dyDescent="0.3">
      <c r="A23" s="3" t="s">
        <v>127</v>
      </c>
      <c r="B23" s="3" t="s">
        <v>134</v>
      </c>
      <c r="C23" s="3" t="s">
        <v>129</v>
      </c>
      <c r="D23" s="3">
        <v>76000</v>
      </c>
      <c r="E23" s="3" t="s">
        <v>130</v>
      </c>
      <c r="F23" s="3" t="s">
        <v>21</v>
      </c>
      <c r="G23" s="3" t="s">
        <v>22</v>
      </c>
      <c r="H23" s="3" t="s">
        <v>136</v>
      </c>
      <c r="I23" s="4">
        <v>5</v>
      </c>
      <c r="J23" s="27">
        <v>630</v>
      </c>
      <c r="K23" s="4">
        <v>1</v>
      </c>
      <c r="L23" s="4">
        <v>1</v>
      </c>
      <c r="M23" s="4">
        <v>2009</v>
      </c>
      <c r="N23" s="4">
        <v>9</v>
      </c>
      <c r="O23" s="4"/>
      <c r="P23" s="5"/>
    </row>
    <row r="24" spans="1:16" ht="27.75" customHeight="1" x14ac:dyDescent="0.3">
      <c r="A24" s="3" t="s">
        <v>137</v>
      </c>
      <c r="B24" s="3" t="s">
        <v>138</v>
      </c>
      <c r="C24" s="3" t="s">
        <v>139</v>
      </c>
      <c r="D24" s="3">
        <v>76200</v>
      </c>
      <c r="E24" s="3" t="s">
        <v>140</v>
      </c>
      <c r="F24" s="3" t="s">
        <v>21</v>
      </c>
      <c r="G24" s="3" t="s">
        <v>22</v>
      </c>
      <c r="H24" s="3" t="s">
        <v>141</v>
      </c>
      <c r="I24" s="3">
        <v>2</v>
      </c>
      <c r="J24" s="26">
        <v>630</v>
      </c>
      <c r="K24" s="3">
        <v>1</v>
      </c>
      <c r="L24" s="3">
        <v>1</v>
      </c>
      <c r="M24" s="3">
        <v>2000</v>
      </c>
      <c r="N24" s="4">
        <v>9</v>
      </c>
      <c r="O24" s="4"/>
      <c r="P24" s="6"/>
    </row>
    <row r="25" spans="1:16" ht="27.75" customHeight="1" x14ac:dyDescent="0.3">
      <c r="A25" s="3" t="s">
        <v>137</v>
      </c>
      <c r="B25" s="3" t="s">
        <v>142</v>
      </c>
      <c r="C25" s="3" t="s">
        <v>143</v>
      </c>
      <c r="D25" s="3">
        <v>76230</v>
      </c>
      <c r="E25" s="3" t="s">
        <v>144</v>
      </c>
      <c r="F25" s="3" t="s">
        <v>21</v>
      </c>
      <c r="G25" s="3" t="s">
        <v>22</v>
      </c>
      <c r="H25" s="3" t="s">
        <v>145</v>
      </c>
      <c r="I25" s="3">
        <v>2</v>
      </c>
      <c r="J25" s="26">
        <v>630</v>
      </c>
      <c r="K25" s="3">
        <v>1</v>
      </c>
      <c r="L25" s="3">
        <v>1</v>
      </c>
      <c r="M25" s="3">
        <v>2020</v>
      </c>
      <c r="N25" s="4">
        <v>9</v>
      </c>
      <c r="O25" s="4"/>
      <c r="P25" s="6"/>
    </row>
    <row r="26" spans="1:16" ht="27.75" customHeight="1" x14ac:dyDescent="0.3">
      <c r="A26" s="3" t="s">
        <v>137</v>
      </c>
      <c r="B26" s="3" t="s">
        <v>146</v>
      </c>
      <c r="C26" s="3" t="s">
        <v>147</v>
      </c>
      <c r="D26" s="3">
        <v>76410</v>
      </c>
      <c r="E26" s="3" t="s">
        <v>148</v>
      </c>
      <c r="F26" s="3" t="s">
        <v>21</v>
      </c>
      <c r="G26" s="3" t="s">
        <v>30</v>
      </c>
      <c r="H26" s="3" t="s">
        <v>149</v>
      </c>
      <c r="I26" s="3">
        <v>2</v>
      </c>
      <c r="J26" s="26">
        <v>315</v>
      </c>
      <c r="K26" s="3">
        <v>1</v>
      </c>
      <c r="L26" s="3"/>
      <c r="M26" s="3">
        <v>2016</v>
      </c>
      <c r="N26" s="4">
        <v>12</v>
      </c>
      <c r="O26" s="4"/>
      <c r="P26" s="6"/>
    </row>
    <row r="27" spans="1:16" ht="27.75" customHeight="1" x14ac:dyDescent="0.3">
      <c r="A27" s="3" t="s">
        <v>137</v>
      </c>
      <c r="B27" s="3" t="s">
        <v>150</v>
      </c>
      <c r="C27" s="3" t="s">
        <v>151</v>
      </c>
      <c r="D27" s="3">
        <v>76140</v>
      </c>
      <c r="E27" s="3" t="s">
        <v>152</v>
      </c>
      <c r="F27" s="3" t="s">
        <v>21</v>
      </c>
      <c r="G27" s="3" t="s">
        <v>22</v>
      </c>
      <c r="H27" s="3" t="s">
        <v>153</v>
      </c>
      <c r="I27" s="3">
        <v>3</v>
      </c>
      <c r="J27" s="26">
        <v>630</v>
      </c>
      <c r="K27" s="3">
        <v>1</v>
      </c>
      <c r="L27" s="3">
        <v>1</v>
      </c>
      <c r="M27" s="3">
        <v>2024</v>
      </c>
      <c r="N27" s="4">
        <v>9</v>
      </c>
      <c r="O27" s="4"/>
      <c r="P27" s="6"/>
    </row>
    <row r="28" spans="1:16" ht="27.75" customHeight="1" x14ac:dyDescent="0.3">
      <c r="A28" s="3" t="s">
        <v>137</v>
      </c>
      <c r="B28" s="3" t="s">
        <v>154</v>
      </c>
      <c r="C28" s="3" t="s">
        <v>155</v>
      </c>
      <c r="D28" s="3">
        <v>76800</v>
      </c>
      <c r="E28" s="3" t="s">
        <v>156</v>
      </c>
      <c r="F28" s="3" t="s">
        <v>21</v>
      </c>
      <c r="G28" s="3" t="s">
        <v>22</v>
      </c>
      <c r="H28" s="3" t="s">
        <v>157</v>
      </c>
      <c r="I28" s="3">
        <v>3</v>
      </c>
      <c r="J28" s="26">
        <v>630</v>
      </c>
      <c r="K28" s="3">
        <v>2</v>
      </c>
      <c r="L28" s="3">
        <v>1</v>
      </c>
      <c r="M28" s="3">
        <v>2021</v>
      </c>
      <c r="N28" s="4">
        <v>9</v>
      </c>
      <c r="O28" s="4"/>
      <c r="P28" s="6"/>
    </row>
    <row r="29" spans="1:16" ht="27.75" customHeight="1" x14ac:dyDescent="0.3">
      <c r="A29" s="3" t="s">
        <v>101</v>
      </c>
      <c r="B29" s="3" t="s">
        <v>158</v>
      </c>
      <c r="C29" s="3" t="s">
        <v>159</v>
      </c>
      <c r="D29" s="3">
        <v>76800</v>
      </c>
      <c r="E29" s="3" t="s">
        <v>156</v>
      </c>
      <c r="F29" s="3" t="s">
        <v>41</v>
      </c>
      <c r="G29" s="3" t="s">
        <v>22</v>
      </c>
      <c r="H29" s="3" t="s">
        <v>160</v>
      </c>
      <c r="I29" s="3">
        <v>3</v>
      </c>
      <c r="J29" s="26">
        <v>625</v>
      </c>
      <c r="K29" s="3">
        <v>1</v>
      </c>
      <c r="L29" s="3">
        <v>0.63</v>
      </c>
      <c r="M29" s="3">
        <v>2011</v>
      </c>
      <c r="N29" s="3">
        <v>9</v>
      </c>
      <c r="O29" s="3"/>
      <c r="P29" s="6"/>
    </row>
    <row r="30" spans="1:16" ht="27.75" customHeight="1" x14ac:dyDescent="0.3">
      <c r="A30" s="3" t="s">
        <v>101</v>
      </c>
      <c r="B30" s="3" t="s">
        <v>161</v>
      </c>
      <c r="C30" s="3" t="s">
        <v>162</v>
      </c>
      <c r="D30" s="3">
        <v>76800</v>
      </c>
      <c r="E30" s="3" t="s">
        <v>156</v>
      </c>
      <c r="F30" s="3" t="s">
        <v>41</v>
      </c>
      <c r="G30" s="3" t="s">
        <v>22</v>
      </c>
      <c r="H30" s="3" t="s">
        <v>163</v>
      </c>
      <c r="I30" s="3">
        <v>4</v>
      </c>
      <c r="J30" s="26">
        <v>650</v>
      </c>
      <c r="K30" s="3">
        <v>2</v>
      </c>
      <c r="L30" s="3">
        <v>1</v>
      </c>
      <c r="M30" s="3">
        <v>2004</v>
      </c>
      <c r="N30" s="3">
        <v>9</v>
      </c>
      <c r="O30" s="3"/>
      <c r="P30" s="6"/>
    </row>
    <row r="31" spans="1:16" ht="27.75" customHeight="1" x14ac:dyDescent="0.3">
      <c r="A31" s="3" t="s">
        <v>101</v>
      </c>
      <c r="B31" s="3" t="s">
        <v>161</v>
      </c>
      <c r="C31" s="3" t="s">
        <v>164</v>
      </c>
      <c r="D31" s="3">
        <v>76800</v>
      </c>
      <c r="E31" s="3" t="s">
        <v>156</v>
      </c>
      <c r="F31" s="3" t="s">
        <v>41</v>
      </c>
      <c r="G31" s="3" t="s">
        <v>22</v>
      </c>
      <c r="H31" s="3" t="s">
        <v>165</v>
      </c>
      <c r="I31" s="3">
        <v>4</v>
      </c>
      <c r="J31" s="26">
        <v>650</v>
      </c>
      <c r="K31" s="3">
        <v>2</v>
      </c>
      <c r="L31" s="3">
        <v>1</v>
      </c>
      <c r="M31" s="3">
        <v>2004</v>
      </c>
      <c r="N31" s="3">
        <v>9</v>
      </c>
      <c r="O31" s="3"/>
      <c r="P31" s="6"/>
    </row>
    <row r="32" spans="1:16" ht="27.75" customHeight="1" x14ac:dyDescent="0.3">
      <c r="A32" s="3" t="s">
        <v>101</v>
      </c>
      <c r="B32" s="3" t="s">
        <v>161</v>
      </c>
      <c r="C32" s="3" t="s">
        <v>166</v>
      </c>
      <c r="D32" s="3">
        <v>76800</v>
      </c>
      <c r="E32" s="3" t="s">
        <v>156</v>
      </c>
      <c r="F32" s="3" t="s">
        <v>41</v>
      </c>
      <c r="G32" s="3" t="s">
        <v>22</v>
      </c>
      <c r="H32" s="3" t="s">
        <v>167</v>
      </c>
      <c r="I32" s="3">
        <v>3</v>
      </c>
      <c r="J32" s="26">
        <v>630</v>
      </c>
      <c r="K32" s="3">
        <v>2</v>
      </c>
      <c r="L32" s="3">
        <v>1</v>
      </c>
      <c r="M32" s="3">
        <v>2004</v>
      </c>
      <c r="N32" s="3">
        <v>9</v>
      </c>
      <c r="O32" s="3"/>
      <c r="P32" s="6"/>
    </row>
    <row r="33" spans="1:16" ht="27.75" customHeight="1" x14ac:dyDescent="0.3">
      <c r="A33" s="3" t="s">
        <v>101</v>
      </c>
      <c r="B33" s="3" t="s">
        <v>57</v>
      </c>
      <c r="C33" s="3" t="s">
        <v>168</v>
      </c>
      <c r="D33" s="3">
        <v>76130</v>
      </c>
      <c r="E33" s="3" t="s">
        <v>58</v>
      </c>
      <c r="F33" s="3" t="s">
        <v>41</v>
      </c>
      <c r="G33" s="3" t="s">
        <v>22</v>
      </c>
      <c r="H33" s="3" t="s">
        <v>169</v>
      </c>
      <c r="I33" s="3">
        <v>3</v>
      </c>
      <c r="J33" s="3">
        <v>630</v>
      </c>
      <c r="K33" s="3">
        <v>1</v>
      </c>
      <c r="L33" s="3">
        <v>1</v>
      </c>
      <c r="M33" s="3">
        <v>1982</v>
      </c>
      <c r="N33" s="3">
        <v>9</v>
      </c>
      <c r="O33" s="3"/>
      <c r="P33" s="6"/>
    </row>
    <row r="34" spans="1:16" ht="27.75" customHeight="1" x14ac:dyDescent="0.3">
      <c r="A34" s="3" t="s">
        <v>101</v>
      </c>
      <c r="B34" s="3" t="s">
        <v>57</v>
      </c>
      <c r="C34" s="3" t="s">
        <v>170</v>
      </c>
      <c r="D34" s="3">
        <v>76130</v>
      </c>
      <c r="E34" s="3" t="s">
        <v>58</v>
      </c>
      <c r="F34" s="3" t="s">
        <v>41</v>
      </c>
      <c r="G34" s="3" t="s">
        <v>22</v>
      </c>
      <c r="H34" s="3" t="s">
        <v>171</v>
      </c>
      <c r="I34" s="3">
        <v>3</v>
      </c>
      <c r="J34" s="26">
        <v>630</v>
      </c>
      <c r="K34" s="3">
        <v>1</v>
      </c>
      <c r="L34" s="3">
        <v>1</v>
      </c>
      <c r="M34" s="3">
        <v>1982</v>
      </c>
      <c r="N34" s="3">
        <v>9</v>
      </c>
      <c r="O34" s="3"/>
      <c r="P34" s="6"/>
    </row>
    <row r="35" spans="1:16" ht="27.75" customHeight="1" x14ac:dyDescent="0.3">
      <c r="A35" s="3" t="s">
        <v>101</v>
      </c>
      <c r="B35" s="3" t="s">
        <v>57</v>
      </c>
      <c r="C35" s="3" t="s">
        <v>59</v>
      </c>
      <c r="D35" s="3">
        <v>76130</v>
      </c>
      <c r="E35" s="3" t="s">
        <v>58</v>
      </c>
      <c r="F35" s="3" t="s">
        <v>41</v>
      </c>
      <c r="G35" s="3" t="s">
        <v>22</v>
      </c>
      <c r="H35" s="3" t="s">
        <v>60</v>
      </c>
      <c r="I35" s="3">
        <v>2</v>
      </c>
      <c r="J35" s="3">
        <v>630</v>
      </c>
      <c r="K35" s="3">
        <v>1</v>
      </c>
      <c r="L35" s="3">
        <v>1</v>
      </c>
      <c r="M35" s="3">
        <v>1997</v>
      </c>
      <c r="N35" s="3">
        <v>9</v>
      </c>
      <c r="O35" s="3"/>
      <c r="P35" s="6"/>
    </row>
    <row r="36" spans="1:16" ht="27.75" customHeight="1" x14ac:dyDescent="0.3">
      <c r="A36" s="3" t="s">
        <v>101</v>
      </c>
      <c r="B36" s="3" t="s">
        <v>61</v>
      </c>
      <c r="C36" s="3" t="s">
        <v>62</v>
      </c>
      <c r="D36" s="3">
        <v>76130</v>
      </c>
      <c r="E36" s="3" t="s">
        <v>58</v>
      </c>
      <c r="F36" s="3" t="s">
        <v>41</v>
      </c>
      <c r="G36" s="3" t="s">
        <v>22</v>
      </c>
      <c r="H36" s="3" t="s">
        <v>63</v>
      </c>
      <c r="I36" s="3">
        <v>7</v>
      </c>
      <c r="J36" s="3">
        <v>630</v>
      </c>
      <c r="K36" s="3">
        <v>1</v>
      </c>
      <c r="L36" s="3">
        <v>0.63</v>
      </c>
      <c r="M36" s="3">
        <v>2013</v>
      </c>
      <c r="N36" s="3">
        <v>9</v>
      </c>
      <c r="O36" s="3"/>
      <c r="P36" s="6"/>
    </row>
    <row r="37" spans="1:16" ht="27.75" customHeight="1" x14ac:dyDescent="0.3">
      <c r="A37" s="3" t="s">
        <v>101</v>
      </c>
      <c r="B37" s="3" t="s">
        <v>61</v>
      </c>
      <c r="C37" s="3" t="s">
        <v>64</v>
      </c>
      <c r="D37" s="3">
        <v>76130</v>
      </c>
      <c r="E37" s="3" t="s">
        <v>58</v>
      </c>
      <c r="F37" s="3" t="s">
        <v>41</v>
      </c>
      <c r="G37" s="3" t="s">
        <v>22</v>
      </c>
      <c r="H37" s="3" t="s">
        <v>65</v>
      </c>
      <c r="I37" s="3">
        <v>6</v>
      </c>
      <c r="J37" s="3">
        <v>630</v>
      </c>
      <c r="K37" s="3">
        <v>1</v>
      </c>
      <c r="L37" s="3">
        <v>0.63</v>
      </c>
      <c r="M37" s="3">
        <v>1992</v>
      </c>
      <c r="N37" s="3">
        <v>9</v>
      </c>
      <c r="O37" s="3"/>
      <c r="P37" s="6"/>
    </row>
    <row r="38" spans="1:16" ht="27.75" customHeight="1" x14ac:dyDescent="0.3">
      <c r="A38" s="3" t="s">
        <v>101</v>
      </c>
      <c r="B38" s="3" t="s">
        <v>61</v>
      </c>
      <c r="C38" s="3" t="s">
        <v>66</v>
      </c>
      <c r="D38" s="3">
        <v>76130</v>
      </c>
      <c r="E38" s="3" t="s">
        <v>58</v>
      </c>
      <c r="F38" s="3" t="s">
        <v>41</v>
      </c>
      <c r="G38" s="3" t="s">
        <v>22</v>
      </c>
      <c r="H38" s="3" t="s">
        <v>67</v>
      </c>
      <c r="I38" s="3">
        <v>5</v>
      </c>
      <c r="J38" s="3">
        <v>630</v>
      </c>
      <c r="K38" s="3">
        <v>1</v>
      </c>
      <c r="L38" s="3">
        <v>1</v>
      </c>
      <c r="M38" s="3">
        <v>2021</v>
      </c>
      <c r="N38" s="3">
        <v>9</v>
      </c>
      <c r="O38" s="3"/>
      <c r="P38" s="6"/>
    </row>
    <row r="39" spans="1:16" ht="27.75" customHeight="1" x14ac:dyDescent="0.3">
      <c r="A39" s="3" t="s">
        <v>101</v>
      </c>
      <c r="B39" s="3" t="s">
        <v>61</v>
      </c>
      <c r="C39" s="3" t="s">
        <v>172</v>
      </c>
      <c r="D39" s="3">
        <v>76130</v>
      </c>
      <c r="E39" s="3" t="s">
        <v>58</v>
      </c>
      <c r="F39" s="3" t="s">
        <v>41</v>
      </c>
      <c r="G39" s="3" t="s">
        <v>22</v>
      </c>
      <c r="H39" s="3" t="s">
        <v>173</v>
      </c>
      <c r="I39" s="3">
        <v>4</v>
      </c>
      <c r="J39" s="3">
        <v>1000</v>
      </c>
      <c r="K39" s="3">
        <v>1</v>
      </c>
      <c r="L39" s="3">
        <v>0.63</v>
      </c>
      <c r="M39" s="3">
        <v>2013</v>
      </c>
      <c r="N39" s="3">
        <v>9</v>
      </c>
      <c r="O39" s="3"/>
      <c r="P39" s="6"/>
    </row>
    <row r="40" spans="1:16" ht="27.75" customHeight="1" x14ac:dyDescent="0.3">
      <c r="A40" s="3" t="s">
        <v>101</v>
      </c>
      <c r="B40" s="3" t="s">
        <v>61</v>
      </c>
      <c r="C40" s="3" t="s">
        <v>174</v>
      </c>
      <c r="D40" s="3">
        <v>76130</v>
      </c>
      <c r="E40" s="3" t="s">
        <v>58</v>
      </c>
      <c r="F40" s="3" t="s">
        <v>41</v>
      </c>
      <c r="G40" s="3" t="s">
        <v>22</v>
      </c>
      <c r="H40" s="3" t="s">
        <v>175</v>
      </c>
      <c r="I40" s="3">
        <v>3</v>
      </c>
      <c r="J40" s="3">
        <v>630</v>
      </c>
      <c r="K40" s="3">
        <v>1</v>
      </c>
      <c r="L40" s="3">
        <v>0.63</v>
      </c>
      <c r="M40" s="3">
        <v>2015</v>
      </c>
      <c r="N40" s="3">
        <v>9</v>
      </c>
      <c r="O40" s="3"/>
      <c r="P40" s="6"/>
    </row>
    <row r="41" spans="1:16" ht="27.75" customHeight="1" x14ac:dyDescent="0.3">
      <c r="A41" s="3" t="s">
        <v>101</v>
      </c>
      <c r="B41" s="3" t="s">
        <v>61</v>
      </c>
      <c r="C41" s="3" t="s">
        <v>176</v>
      </c>
      <c r="D41" s="3">
        <v>76130</v>
      </c>
      <c r="E41" s="3" t="s">
        <v>58</v>
      </c>
      <c r="F41" s="3" t="s">
        <v>41</v>
      </c>
      <c r="G41" s="3" t="s">
        <v>22</v>
      </c>
      <c r="H41" s="3" t="s">
        <v>177</v>
      </c>
      <c r="I41" s="3">
        <v>2</v>
      </c>
      <c r="J41" s="3">
        <v>450</v>
      </c>
      <c r="K41" s="3">
        <v>1</v>
      </c>
      <c r="L41" s="3">
        <v>1</v>
      </c>
      <c r="M41" s="3">
        <v>2017</v>
      </c>
      <c r="N41" s="3">
        <v>9</v>
      </c>
      <c r="O41" s="3"/>
      <c r="P41" s="6"/>
    </row>
    <row r="42" spans="1:16" ht="27.75" customHeight="1" x14ac:dyDescent="0.3">
      <c r="A42" s="3" t="s">
        <v>101</v>
      </c>
      <c r="B42" s="3" t="s">
        <v>61</v>
      </c>
      <c r="C42" s="3" t="s">
        <v>178</v>
      </c>
      <c r="D42" s="3">
        <v>76130</v>
      </c>
      <c r="E42" s="3" t="s">
        <v>58</v>
      </c>
      <c r="F42" s="3" t="s">
        <v>41</v>
      </c>
      <c r="G42" s="3" t="s">
        <v>29</v>
      </c>
      <c r="H42" s="3" t="s">
        <v>179</v>
      </c>
      <c r="I42" s="3">
        <v>1</v>
      </c>
      <c r="J42" s="3">
        <v>300</v>
      </c>
      <c r="K42" s="3">
        <v>1</v>
      </c>
      <c r="L42" s="3"/>
      <c r="M42" s="3">
        <v>2000</v>
      </c>
      <c r="N42" s="3">
        <v>2</v>
      </c>
      <c r="O42" s="3"/>
      <c r="P42" s="6"/>
    </row>
    <row r="43" spans="1:16" ht="27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 t="s">
        <v>68</v>
      </c>
      <c r="O43" s="3">
        <f>SUM(O19:O42)</f>
        <v>0</v>
      </c>
      <c r="P43" s="3">
        <f>SUM(P19:P42)</f>
        <v>0</v>
      </c>
    </row>
    <row r="44" spans="1:16" ht="27.75" customHeight="1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11"/>
    </row>
    <row r="45" spans="1:16" ht="27.75" customHeight="1" x14ac:dyDescent="0.3">
      <c r="A45" s="31" t="s">
        <v>102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3"/>
    </row>
    <row r="46" spans="1:16" ht="27.75" customHeight="1" x14ac:dyDescent="0.3">
      <c r="A46" s="3" t="s">
        <v>69</v>
      </c>
      <c r="B46" s="3" t="s">
        <v>70</v>
      </c>
      <c r="C46" s="3" t="s">
        <v>71</v>
      </c>
      <c r="D46" s="3">
        <v>76430</v>
      </c>
      <c r="E46" s="3" t="s">
        <v>72</v>
      </c>
      <c r="F46" s="3" t="s">
        <v>21</v>
      </c>
      <c r="G46" s="3" t="s">
        <v>22</v>
      </c>
      <c r="H46" s="3" t="s">
        <v>73</v>
      </c>
      <c r="I46" s="3">
        <v>2</v>
      </c>
      <c r="J46" s="3">
        <v>630</v>
      </c>
      <c r="K46" s="3">
        <v>1</v>
      </c>
      <c r="L46" s="3">
        <v>1</v>
      </c>
      <c r="M46" s="3">
        <v>2015</v>
      </c>
      <c r="N46" s="3">
        <v>9</v>
      </c>
      <c r="O46" s="3"/>
      <c r="P46" s="6"/>
    </row>
    <row r="47" spans="1:16" ht="27.75" customHeight="1" x14ac:dyDescent="0.3">
      <c r="A47" s="3" t="s">
        <v>69</v>
      </c>
      <c r="B47" s="3" t="s">
        <v>74</v>
      </c>
      <c r="C47" s="3" t="s">
        <v>75</v>
      </c>
      <c r="D47" s="3">
        <v>76600</v>
      </c>
      <c r="E47" s="3" t="s">
        <v>76</v>
      </c>
      <c r="F47" s="3" t="s">
        <v>21</v>
      </c>
      <c r="G47" s="3" t="s">
        <v>22</v>
      </c>
      <c r="H47" s="3" t="s">
        <v>77</v>
      </c>
      <c r="I47" s="3">
        <v>8</v>
      </c>
      <c r="J47" s="3">
        <v>630</v>
      </c>
      <c r="K47" s="3">
        <v>1</v>
      </c>
      <c r="L47" s="3">
        <v>1.6</v>
      </c>
      <c r="M47" s="3">
        <v>2005</v>
      </c>
      <c r="N47" s="3">
        <v>9</v>
      </c>
      <c r="O47" s="3"/>
      <c r="P47" s="6"/>
    </row>
    <row r="48" spans="1:16" ht="27.75" customHeight="1" x14ac:dyDescent="0.3">
      <c r="A48" s="3" t="s">
        <v>69</v>
      </c>
      <c r="B48" s="3" t="s">
        <v>74</v>
      </c>
      <c r="C48" s="3" t="s">
        <v>75</v>
      </c>
      <c r="D48" s="3">
        <v>76600</v>
      </c>
      <c r="E48" s="3" t="s">
        <v>76</v>
      </c>
      <c r="F48" s="3" t="s">
        <v>21</v>
      </c>
      <c r="G48" s="3" t="s">
        <v>22</v>
      </c>
      <c r="H48" s="3" t="s">
        <v>78</v>
      </c>
      <c r="I48" s="3">
        <v>8</v>
      </c>
      <c r="J48" s="3">
        <v>630</v>
      </c>
      <c r="K48" s="3">
        <v>1</v>
      </c>
      <c r="L48" s="3">
        <v>1.6</v>
      </c>
      <c r="M48" s="3">
        <v>2005</v>
      </c>
      <c r="N48" s="3">
        <v>9</v>
      </c>
      <c r="O48" s="3"/>
      <c r="P48" s="6"/>
    </row>
    <row r="49" spans="1:16" ht="27.75" customHeight="1" x14ac:dyDescent="0.3">
      <c r="A49" s="3" t="s">
        <v>69</v>
      </c>
      <c r="B49" s="3" t="s">
        <v>74</v>
      </c>
      <c r="C49" s="3" t="s">
        <v>75</v>
      </c>
      <c r="D49" s="3">
        <v>76600</v>
      </c>
      <c r="E49" s="3" t="s">
        <v>76</v>
      </c>
      <c r="F49" s="3" t="s">
        <v>21</v>
      </c>
      <c r="G49" s="3" t="s">
        <v>22</v>
      </c>
      <c r="H49" s="3" t="s">
        <v>79</v>
      </c>
      <c r="I49" s="3">
        <v>8</v>
      </c>
      <c r="J49" s="3">
        <v>1000</v>
      </c>
      <c r="K49" s="3">
        <v>1</v>
      </c>
      <c r="L49" s="3">
        <v>1</v>
      </c>
      <c r="M49" s="3">
        <v>2005</v>
      </c>
      <c r="N49" s="3">
        <v>9</v>
      </c>
      <c r="O49" s="3"/>
      <c r="P49" s="6"/>
    </row>
    <row r="50" spans="1:16" ht="27.75" customHeight="1" x14ac:dyDescent="0.3">
      <c r="A50" s="3" t="s">
        <v>80</v>
      </c>
      <c r="B50" s="3" t="s">
        <v>81</v>
      </c>
      <c r="C50" s="3" t="s">
        <v>81</v>
      </c>
      <c r="D50" s="3">
        <v>14600</v>
      </c>
      <c r="E50" s="3" t="s">
        <v>82</v>
      </c>
      <c r="F50" s="3" t="s">
        <v>21</v>
      </c>
      <c r="G50" s="3" t="s">
        <v>22</v>
      </c>
      <c r="H50" s="3" t="s">
        <v>83</v>
      </c>
      <c r="I50" s="3">
        <v>3</v>
      </c>
      <c r="J50" s="3">
        <v>1250</v>
      </c>
      <c r="K50" s="3">
        <v>1</v>
      </c>
      <c r="L50" s="3">
        <v>0.63</v>
      </c>
      <c r="M50" s="3">
        <v>1995</v>
      </c>
      <c r="N50" s="3">
        <v>9</v>
      </c>
      <c r="O50" s="3"/>
      <c r="P50" s="6"/>
    </row>
    <row r="51" spans="1:16" ht="27.75" customHeight="1" x14ac:dyDescent="0.3">
      <c r="A51" s="3" t="s">
        <v>80</v>
      </c>
      <c r="B51" s="3" t="s">
        <v>81</v>
      </c>
      <c r="C51" s="3" t="s">
        <v>81</v>
      </c>
      <c r="D51" s="3">
        <v>14600</v>
      </c>
      <c r="E51" s="3" t="s">
        <v>82</v>
      </c>
      <c r="F51" s="3" t="s">
        <v>21</v>
      </c>
      <c r="G51" s="3" t="s">
        <v>22</v>
      </c>
      <c r="H51" s="3" t="s">
        <v>84</v>
      </c>
      <c r="I51" s="3">
        <v>2</v>
      </c>
      <c r="J51" s="3">
        <v>100</v>
      </c>
      <c r="K51" s="3">
        <v>1</v>
      </c>
      <c r="L51" s="3">
        <v>0.2</v>
      </c>
      <c r="M51" s="3">
        <v>1996</v>
      </c>
      <c r="N51" s="3">
        <v>12</v>
      </c>
      <c r="O51" s="3"/>
      <c r="P51" s="6"/>
    </row>
    <row r="52" spans="1:16" ht="27.75" customHeight="1" x14ac:dyDescent="0.3">
      <c r="A52" s="3" t="s">
        <v>80</v>
      </c>
      <c r="B52" s="3" t="s">
        <v>85</v>
      </c>
      <c r="C52" s="3" t="s">
        <v>85</v>
      </c>
      <c r="D52" s="3">
        <v>76430</v>
      </c>
      <c r="E52" s="3" t="s">
        <v>86</v>
      </c>
      <c r="F52" s="3" t="s">
        <v>21</v>
      </c>
      <c r="G52" s="3" t="s">
        <v>22</v>
      </c>
      <c r="H52" s="3" t="s">
        <v>87</v>
      </c>
      <c r="I52" s="3">
        <v>3</v>
      </c>
      <c r="J52" s="3">
        <v>630</v>
      </c>
      <c r="K52" s="3">
        <v>1</v>
      </c>
      <c r="L52" s="3">
        <v>1</v>
      </c>
      <c r="M52" s="3">
        <v>2015</v>
      </c>
      <c r="N52" s="3">
        <v>9</v>
      </c>
      <c r="O52" s="3"/>
      <c r="P52" s="6"/>
    </row>
    <row r="53" spans="1:16" ht="27.75" customHeight="1" x14ac:dyDescent="0.3">
      <c r="A53" s="3" t="s">
        <v>80</v>
      </c>
      <c r="B53" s="3" t="s">
        <v>85</v>
      </c>
      <c r="C53" s="3" t="s">
        <v>85</v>
      </c>
      <c r="D53" s="3">
        <v>76430</v>
      </c>
      <c r="E53" s="3" t="s">
        <v>86</v>
      </c>
      <c r="F53" s="3" t="s">
        <v>21</v>
      </c>
      <c r="G53" s="3" t="s">
        <v>22</v>
      </c>
      <c r="H53" s="3" t="s">
        <v>88</v>
      </c>
      <c r="I53" s="3">
        <v>2</v>
      </c>
      <c r="J53" s="3">
        <v>100</v>
      </c>
      <c r="K53" s="3">
        <v>1</v>
      </c>
      <c r="L53" s="3">
        <v>0.2</v>
      </c>
      <c r="M53" s="3">
        <v>2015</v>
      </c>
      <c r="N53" s="3">
        <v>12</v>
      </c>
      <c r="O53" s="3"/>
      <c r="P53" s="6"/>
    </row>
    <row r="54" spans="1:16" ht="27.75" customHeight="1" x14ac:dyDescent="0.3">
      <c r="A54" s="3" t="s">
        <v>69</v>
      </c>
      <c r="B54" s="3" t="s">
        <v>89</v>
      </c>
      <c r="C54" s="3" t="s">
        <v>90</v>
      </c>
      <c r="D54" s="3">
        <v>14100</v>
      </c>
      <c r="E54" s="3" t="s">
        <v>91</v>
      </c>
      <c r="F54" s="3" t="s">
        <v>21</v>
      </c>
      <c r="G54" s="3" t="s">
        <v>22</v>
      </c>
      <c r="H54" s="3" t="s">
        <v>92</v>
      </c>
      <c r="I54" s="3">
        <v>3</v>
      </c>
      <c r="J54" s="3" t="s">
        <v>93</v>
      </c>
      <c r="K54" s="3">
        <v>1</v>
      </c>
      <c r="L54" s="3">
        <v>1</v>
      </c>
      <c r="M54" s="3">
        <v>2013</v>
      </c>
      <c r="N54" s="3">
        <v>9</v>
      </c>
      <c r="O54" s="3"/>
      <c r="P54" s="6"/>
    </row>
    <row r="55" spans="1:16" ht="27.75" customHeight="1" x14ac:dyDescent="0.3">
      <c r="A55" s="3" t="s">
        <v>69</v>
      </c>
      <c r="B55" s="3" t="s">
        <v>94</v>
      </c>
      <c r="C55" s="3" t="s">
        <v>95</v>
      </c>
      <c r="D55" s="3">
        <v>76600</v>
      </c>
      <c r="E55" s="3" t="s">
        <v>76</v>
      </c>
      <c r="F55" s="3" t="s">
        <v>21</v>
      </c>
      <c r="G55" s="3" t="s">
        <v>22</v>
      </c>
      <c r="H55" s="3" t="s">
        <v>96</v>
      </c>
      <c r="I55" s="3">
        <v>3</v>
      </c>
      <c r="J55" s="3">
        <v>630</v>
      </c>
      <c r="K55" s="3">
        <v>1</v>
      </c>
      <c r="L55" s="3">
        <v>1</v>
      </c>
      <c r="M55" s="3">
        <v>2008</v>
      </c>
      <c r="N55" s="3">
        <v>9</v>
      </c>
      <c r="O55" s="3"/>
      <c r="P55" s="6"/>
    </row>
    <row r="56" spans="1:16" ht="27.45" customHeight="1" x14ac:dyDescent="0.3">
      <c r="A56" s="3" t="s">
        <v>69</v>
      </c>
      <c r="B56" s="3" t="s">
        <v>94</v>
      </c>
      <c r="C56" s="3" t="s">
        <v>97</v>
      </c>
      <c r="D56" s="3">
        <v>76600</v>
      </c>
      <c r="E56" s="3" t="s">
        <v>76</v>
      </c>
      <c r="F56" s="3" t="s">
        <v>21</v>
      </c>
      <c r="G56" s="3" t="s">
        <v>22</v>
      </c>
      <c r="H56" s="3" t="s">
        <v>98</v>
      </c>
      <c r="I56" s="3">
        <v>3</v>
      </c>
      <c r="J56" s="3">
        <v>630</v>
      </c>
      <c r="K56" s="3">
        <v>1</v>
      </c>
      <c r="L56" s="3">
        <v>1</v>
      </c>
      <c r="M56" s="3">
        <v>2012</v>
      </c>
      <c r="N56" s="3">
        <v>9</v>
      </c>
      <c r="O56" s="3"/>
      <c r="P56" s="6"/>
    </row>
    <row r="57" spans="1:16" ht="27.45" customHeight="1" x14ac:dyDescent="0.3">
      <c r="A57" s="3" t="s">
        <v>105</v>
      </c>
      <c r="B57" s="3" t="s">
        <v>106</v>
      </c>
      <c r="C57" s="3" t="s">
        <v>107</v>
      </c>
      <c r="D57" s="3">
        <v>14100</v>
      </c>
      <c r="E57" s="3" t="s">
        <v>91</v>
      </c>
      <c r="F57" s="3" t="s">
        <v>21</v>
      </c>
      <c r="G57" s="3" t="s">
        <v>22</v>
      </c>
      <c r="H57" s="3" t="s">
        <v>108</v>
      </c>
      <c r="I57" s="3">
        <v>3</v>
      </c>
      <c r="J57" s="3">
        <v>630</v>
      </c>
      <c r="K57" s="3">
        <v>1</v>
      </c>
      <c r="L57" s="3">
        <v>1</v>
      </c>
      <c r="M57" s="3">
        <v>2015</v>
      </c>
      <c r="N57" s="3">
        <v>9</v>
      </c>
      <c r="O57" s="3"/>
      <c r="P57" s="6"/>
    </row>
    <row r="58" spans="1:16" ht="27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 t="s">
        <v>99</v>
      </c>
      <c r="O58" s="24">
        <f>SUM(O46:O57)</f>
        <v>0</v>
      </c>
      <c r="P58" s="24">
        <f>SUM(P46:P57)</f>
        <v>0</v>
      </c>
    </row>
    <row r="59" spans="1:16" ht="27.6" customHeight="1" x14ac:dyDescent="0.3">
      <c r="A59" s="34" t="s">
        <v>100</v>
      </c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</row>
    <row r="60" spans="1:16" ht="27.75" customHeight="1" x14ac:dyDescent="0.3">
      <c r="A60" s="3" t="s">
        <v>100</v>
      </c>
      <c r="B60" s="3" t="s">
        <v>109</v>
      </c>
      <c r="C60" s="3" t="s">
        <v>110</v>
      </c>
      <c r="D60" s="3">
        <v>27000</v>
      </c>
      <c r="E60" s="3" t="s">
        <v>111</v>
      </c>
      <c r="F60" s="3" t="s">
        <v>21</v>
      </c>
      <c r="G60" s="3" t="s">
        <v>22</v>
      </c>
      <c r="H60" s="3" t="s">
        <v>112</v>
      </c>
      <c r="I60" s="4">
        <v>2</v>
      </c>
      <c r="J60" s="4">
        <v>630</v>
      </c>
      <c r="K60" s="4">
        <v>1</v>
      </c>
      <c r="L60" s="4">
        <v>1</v>
      </c>
      <c r="M60" s="4">
        <v>2011</v>
      </c>
      <c r="N60" s="4">
        <v>9</v>
      </c>
      <c r="O60" s="4"/>
      <c r="P60" s="5"/>
    </row>
    <row r="61" spans="1:16" ht="27.75" customHeight="1" x14ac:dyDescent="0.3">
      <c r="A61" s="3" t="s">
        <v>100</v>
      </c>
      <c r="B61" s="3" t="s">
        <v>109</v>
      </c>
      <c r="C61" s="3" t="s">
        <v>110</v>
      </c>
      <c r="D61" s="3">
        <v>27000</v>
      </c>
      <c r="E61" s="3" t="s">
        <v>111</v>
      </c>
      <c r="F61" s="3" t="s">
        <v>21</v>
      </c>
      <c r="G61" s="3" t="s">
        <v>22</v>
      </c>
      <c r="H61" s="3" t="s">
        <v>113</v>
      </c>
      <c r="I61" s="4">
        <v>2</v>
      </c>
      <c r="J61" s="4">
        <v>1000</v>
      </c>
      <c r="K61" s="4">
        <v>1</v>
      </c>
      <c r="L61" s="4">
        <v>1</v>
      </c>
      <c r="M61" s="4">
        <v>2011</v>
      </c>
      <c r="N61" s="4">
        <v>9</v>
      </c>
      <c r="O61" s="4"/>
      <c r="P61" s="5"/>
    </row>
    <row r="62" spans="1:16" ht="27.75" customHeight="1" x14ac:dyDescent="0.3">
      <c r="A62" s="3" t="s">
        <v>114</v>
      </c>
      <c r="B62" s="3" t="s">
        <v>115</v>
      </c>
      <c r="C62" s="3" t="s">
        <v>116</v>
      </c>
      <c r="D62" s="3">
        <v>61400</v>
      </c>
      <c r="E62" s="3" t="s">
        <v>117</v>
      </c>
      <c r="F62" s="3" t="s">
        <v>118</v>
      </c>
      <c r="G62" s="3" t="s">
        <v>29</v>
      </c>
      <c r="H62" s="3" t="s">
        <v>119</v>
      </c>
      <c r="I62" s="4">
        <v>2</v>
      </c>
      <c r="J62" s="4" t="s">
        <v>120</v>
      </c>
      <c r="K62" s="4">
        <v>1</v>
      </c>
      <c r="L62" s="4">
        <v>1</v>
      </c>
      <c r="M62" s="4">
        <v>2010</v>
      </c>
      <c r="N62" s="4">
        <v>2</v>
      </c>
      <c r="O62" s="4"/>
      <c r="P62" s="5"/>
    </row>
    <row r="63" spans="1:16" ht="27.75" customHeight="1" x14ac:dyDescent="0.3">
      <c r="A63" s="3" t="s">
        <v>114</v>
      </c>
      <c r="B63" s="3" t="s">
        <v>121</v>
      </c>
      <c r="C63" s="3" t="s">
        <v>110</v>
      </c>
      <c r="D63" s="3">
        <v>27000</v>
      </c>
      <c r="E63" s="3" t="s">
        <v>111</v>
      </c>
      <c r="F63" s="3" t="s">
        <v>21</v>
      </c>
      <c r="G63" s="3" t="s">
        <v>22</v>
      </c>
      <c r="H63" s="26">
        <v>46143</v>
      </c>
      <c r="I63" s="3">
        <v>2</v>
      </c>
      <c r="J63" s="3">
        <v>630</v>
      </c>
      <c r="K63" s="3">
        <v>1</v>
      </c>
      <c r="L63" s="3">
        <v>1</v>
      </c>
      <c r="M63" s="3">
        <v>2025</v>
      </c>
      <c r="N63" s="4">
        <v>9</v>
      </c>
      <c r="O63" s="4"/>
      <c r="P63" s="6"/>
    </row>
    <row r="64" spans="1:16" ht="27.75" customHeight="1" x14ac:dyDescent="0.3">
      <c r="A64" s="3" t="s">
        <v>114</v>
      </c>
      <c r="B64" s="3" t="s">
        <v>122</v>
      </c>
      <c r="C64" s="3" t="s">
        <v>123</v>
      </c>
      <c r="D64" s="3">
        <v>27000</v>
      </c>
      <c r="E64" s="3" t="s">
        <v>111</v>
      </c>
      <c r="F64" s="3" t="s">
        <v>118</v>
      </c>
      <c r="G64" s="3" t="s">
        <v>22</v>
      </c>
      <c r="H64" s="26">
        <v>46143</v>
      </c>
      <c r="I64" s="3">
        <v>5</v>
      </c>
      <c r="J64" s="3">
        <v>630</v>
      </c>
      <c r="K64" s="3">
        <v>2</v>
      </c>
      <c r="L64" s="13">
        <v>1</v>
      </c>
      <c r="M64" s="3">
        <v>2025</v>
      </c>
      <c r="N64" s="3">
        <v>9</v>
      </c>
      <c r="O64" s="3"/>
      <c r="P64" s="6"/>
    </row>
    <row r="65" spans="1:16" ht="27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13"/>
      <c r="M65" s="3"/>
      <c r="N65" s="3" t="s">
        <v>68</v>
      </c>
      <c r="O65" s="24">
        <f>SUM(O60:O64)</f>
        <v>0</v>
      </c>
      <c r="P65" s="6">
        <f>SUM(P60:P64)</f>
        <v>0</v>
      </c>
    </row>
    <row r="66" spans="1:16" ht="27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13"/>
      <c r="M66" s="3"/>
      <c r="N66" s="20"/>
      <c r="O66" s="25">
        <f>SUM(O16,O43,O58,O65)</f>
        <v>0</v>
      </c>
      <c r="P66" s="25">
        <f>SUM(P16,P43,P58,P65)</f>
        <v>0</v>
      </c>
    </row>
    <row r="67" spans="1:16" ht="27.6" customHeight="1" x14ac:dyDescent="0.3">
      <c r="A67" s="12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11"/>
    </row>
  </sheetData>
  <mergeCells count="13">
    <mergeCell ref="A5:P5"/>
    <mergeCell ref="A45:P45"/>
    <mergeCell ref="A59:P59"/>
    <mergeCell ref="A1:P1"/>
    <mergeCell ref="H3:H4"/>
    <mergeCell ref="I3:L3"/>
    <mergeCell ref="M3:M4"/>
    <mergeCell ref="N3:N4"/>
    <mergeCell ref="O3:P3"/>
    <mergeCell ref="D3:D4"/>
    <mergeCell ref="E3:E4"/>
    <mergeCell ref="F3:F4"/>
    <mergeCell ref="G3:G4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BECQUIN Estelle</dc:creator>
  <cp:lastModifiedBy>BECQUIN Estelle</cp:lastModifiedBy>
  <cp:lastPrinted>2025-03-20T15:51:19Z</cp:lastPrinted>
  <dcterms:created xsi:type="dcterms:W3CDTF">2025-03-20T13:27:59Z</dcterms:created>
  <dcterms:modified xsi:type="dcterms:W3CDTF">2025-10-20T08:43:13Z</dcterms:modified>
</cp:coreProperties>
</file>